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80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M10" i="1"/>
  <c r="G10" i="1" l="1"/>
  <c r="I7" i="1"/>
  <c r="I6" i="1" l="1"/>
  <c r="I5" i="1" l="1"/>
  <c r="I10" i="1" s="1"/>
</calcChain>
</file>

<file path=xl/sharedStrings.xml><?xml version="1.0" encoding="utf-8"?>
<sst xmlns="http://schemas.openxmlformats.org/spreadsheetml/2006/main" count="42" uniqueCount="32">
  <si>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</si>
  <si>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</si>
  <si>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</si>
  <si>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</si>
  <si>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</si>
  <si>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</si>
  <si>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</si>
  <si>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</si>
  <si>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</si>
  <si>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</si>
  <si>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</si>
  <si>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</si>
  <si>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</si>
  <si>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</si>
  <si>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t>Volvo</t>
  </si>
  <si>
    <t>Air Filter</t>
  </si>
  <si>
    <t>TAD1641/1643/1642/1341</t>
  </si>
  <si>
    <t>Engine oil flter</t>
  </si>
  <si>
    <t>Fleetguard</t>
  </si>
  <si>
    <t>TAD 1640/41/42 &amp; TWD 1643GE</t>
  </si>
  <si>
    <t>Fuel Filter</t>
  </si>
  <si>
    <t>FF5272</t>
  </si>
  <si>
    <t>TWD 1643(SN 2016072416-)</t>
  </si>
  <si>
    <t xml:space="preserve">VALVOLINE ENGINE OIL </t>
  </si>
  <si>
    <t>For warranty machine</t>
  </si>
  <si>
    <t>Valvoline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</si>
  <si>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</si>
  <si>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BU-LOCAL-ORD-180
Proposal Date  :   25.3.2025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customer order and inventory stock, warranty machine  </t>
    </r>
  </si>
  <si>
    <r>
      <t xml:space="preserve">               Supplier - A 
Name  -  Taw Win Tun and SHWE SIN SET KYAR and DKSH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</si>
  <si>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 CE1 BU &amp; 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</si>
  <si>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21716424-L</t>
  </si>
  <si>
    <t xml:space="preserve"> (1) For MDY customer Mandaing and inventory stock,(2)for MYK customer ASK-4drum and (3) for HTY 2can (3)for SDG 5can deal and  warranty machine (4 )for warranty machine /supplier-CE1 and (5)for inventory stock /supplier-Reman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</si>
</sst>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Fleetguard</c:v>
                  </c:pt>
                  <c:pt idx="1">
                    <c:v>TAD 1640/41/42 &amp; TWD 1643GE</c:v>
                  </c:pt>
                  <c:pt idx="2">
                    <c:v>Fuel Filter</c:v>
                  </c:pt>
                  <c:pt idx="3">
                    <c:v>FF5272</c:v>
                  </c:pt>
                  <c:pt idx="10">
                    <c:v>10</c:v>
                  </c:pt>
                  <c:pt idx="11">
                    <c:v>11.80</c:v>
                  </c:pt>
                  <c:pt idx="12">
                    <c:v>118.00</c:v>
                  </c:pt>
                </c:lvl>
                <c:lvl>
                  <c:pt idx="0">
                    <c:v>Volvo</c:v>
                  </c:pt>
                  <c:pt idx="1">
                    <c:v>TAD1641/1643/1642/1341</c:v>
                  </c:pt>
                  <c:pt idx="2">
                    <c:v>Engine oil flter</c:v>
                  </c:pt>
                  <c:pt idx="3">
                    <c:v>17533661</c:v>
                  </c:pt>
                  <c:pt idx="10">
                    <c:v>4</c:v>
                  </c:pt>
                  <c:pt idx="11">
                    <c:v>31.83</c:v>
                  </c:pt>
                  <c:pt idx="12">
                    <c:v>127.32</c:v>
                  </c:pt>
                </c:lvl>
                <c:lvl>
                  <c:pt idx="0">
                    <c:v>Valvoline</c:v>
                  </c:pt>
                  <c:pt idx="1">
                    <c:v>For warranty machine</c:v>
                  </c:pt>
                  <c:pt idx="2">
                    <c:v>VALVOLINE ENGINE OIL </c:v>
                  </c:pt>
                  <c:pt idx="4">
                    <c:v>7</c:v>
                  </c:pt>
                  <c:pt idx="5">
                    <c:v>450,000</c:v>
                  </c:pt>
                  <c:pt idx="6">
                    <c:v>3,150,000</c:v>
                  </c:pt>
                </c:lvl>
                <c:lvl>
                  <c:pt idx="0">
                    <c:v>Valvoline</c:v>
                  </c:pt>
                  <c:pt idx="1">
                    <c:v>For warranty machine</c:v>
                  </c:pt>
                  <c:pt idx="2">
                    <c:v>VALVOLINE ENGINE OIL </c:v>
                  </c:pt>
                  <c:pt idx="4">
                    <c:v>7</c:v>
                  </c:pt>
                  <c:pt idx="5">
                    <c:v>3,300,000</c:v>
                  </c:pt>
                  <c:pt idx="6">
                    <c:v>23,100,000</c:v>
                  </c:pt>
                </c:lvl>
                <c:lvl>
                  <c:pt idx="0">
                    <c:v>Volvo</c:v>
                  </c:pt>
                  <c:pt idx="1">
                    <c:v>TWD 1643(SN 2016072416-)</c:v>
                  </c:pt>
                  <c:pt idx="2">
                    <c:v>Air Filter</c:v>
                  </c:pt>
                  <c:pt idx="3">
                    <c:v>21716424-L</c:v>
                  </c:pt>
                  <c:pt idx="4">
                    <c:v>1</c:v>
                  </c:pt>
                  <c:pt idx="5">
                    <c:v>350,000</c:v>
                  </c:pt>
                  <c:pt idx="6">
                    <c:v>350,000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and SHWE SIN SET KYAR and DKSH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CE1 BU &amp; 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Fleetguard</c:v>
                  </c:pt>
                  <c:pt idx="1">
                    <c:v>TAD 1640/41/42 &amp; TWD 1643GE</c:v>
                  </c:pt>
                  <c:pt idx="2">
                    <c:v>Fuel Filter</c:v>
                  </c:pt>
                  <c:pt idx="3">
                    <c:v>FF5272</c:v>
                  </c:pt>
                  <c:pt idx="10">
                    <c:v>10</c:v>
                  </c:pt>
                  <c:pt idx="11">
                    <c:v>11.80</c:v>
                  </c:pt>
                  <c:pt idx="12">
                    <c:v>118.00</c:v>
                  </c:pt>
                </c:lvl>
                <c:lvl>
                  <c:pt idx="0">
                    <c:v>Volvo</c:v>
                  </c:pt>
                  <c:pt idx="1">
                    <c:v>TAD1641/1643/1642/1341</c:v>
                  </c:pt>
                  <c:pt idx="2">
                    <c:v>Engine oil flter</c:v>
                  </c:pt>
                  <c:pt idx="3">
                    <c:v>17533661</c:v>
                  </c:pt>
                  <c:pt idx="10">
                    <c:v>4</c:v>
                  </c:pt>
                  <c:pt idx="11">
                    <c:v>31.83</c:v>
                  </c:pt>
                  <c:pt idx="12">
                    <c:v>127.32</c:v>
                  </c:pt>
                </c:lvl>
                <c:lvl>
                  <c:pt idx="0">
                    <c:v>Valvoline</c:v>
                  </c:pt>
                  <c:pt idx="1">
                    <c:v>For warranty machine</c:v>
                  </c:pt>
                  <c:pt idx="2">
                    <c:v>VALVOLINE ENGINE OIL </c:v>
                  </c:pt>
                  <c:pt idx="4">
                    <c:v>7</c:v>
                  </c:pt>
                  <c:pt idx="5">
                    <c:v>450,000</c:v>
                  </c:pt>
                  <c:pt idx="6">
                    <c:v>3,150,000</c:v>
                  </c:pt>
                </c:lvl>
                <c:lvl>
                  <c:pt idx="0">
                    <c:v>Valvoline</c:v>
                  </c:pt>
                  <c:pt idx="1">
                    <c:v>For warranty machine</c:v>
                  </c:pt>
                  <c:pt idx="2">
                    <c:v>VALVOLINE ENGINE OIL </c:v>
                  </c:pt>
                  <c:pt idx="4">
                    <c:v>7</c:v>
                  </c:pt>
                  <c:pt idx="5">
                    <c:v>3,300,000</c:v>
                  </c:pt>
                  <c:pt idx="6">
                    <c:v>23,100,000</c:v>
                  </c:pt>
                </c:lvl>
                <c:lvl>
                  <c:pt idx="0">
                    <c:v>Volvo</c:v>
                  </c:pt>
                  <c:pt idx="1">
                    <c:v>TWD 1643(SN 2016072416-)</c:v>
                  </c:pt>
                  <c:pt idx="2">
                    <c:v>Air Filter</c:v>
                  </c:pt>
                  <c:pt idx="3">
                    <c:v>21716424-L</c:v>
                  </c:pt>
                  <c:pt idx="4">
                    <c:v>1</c:v>
                  </c:pt>
                  <c:pt idx="5">
                    <c:v>350,000</c:v>
                  </c:pt>
                  <c:pt idx="6">
                    <c:v>350,000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and SHWE SIN SET KYAR and DKSH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CE1 BU &amp; 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 formatCode="#,##0">
                  <c:v>15</c:v>
                </c:pt>
                <c:pt idx="5" formatCode="#,##0.00">
                  <c:v>0</c:v>
                </c:pt>
                <c:pt idx="6" formatCode="#,##0">
                  <c:v>26600000</c:v>
                </c:pt>
                <c:pt idx="10" formatCode="0">
                  <c:v>14</c:v>
                </c:pt>
                <c:pt idx="12" formatCode="0.00">
                  <c:v>245.32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838560"/>
        <c:axId val="354841304"/>
      </c:barChart>
      <c:catAx>
        <c:axId val="35483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841304"/>
        <c:crosses val="autoZero"/>
        <c:auto val="1"/>
        <c:lblAlgn val="ctr"/>
        <c:lblOffset val="100"/>
        <c:noMultiLvlLbl val="0"/>
      </c:catAx>
      <c:valAx>
        <c:axId val="35484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83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B4" zoomScaleNormal="100" workbookViewId="0">
      <selection activeCell="G8" sqref="G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2" t="s">
        <v>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2:15" ht="12.75" customHeight="1" x14ac:dyDescent="0.25">
      <c r="B2" s="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5" ht="142.5" customHeight="1" thickBot="1" x14ac:dyDescent="0.3">
      <c r="B3" s="40" t="s">
        <v>27</v>
      </c>
      <c r="C3" s="40"/>
      <c r="D3" s="40"/>
      <c r="E3" s="40"/>
      <c r="G3" s="40" t="s">
        <v>28</v>
      </c>
      <c r="H3" s="40"/>
      <c r="I3" s="40"/>
      <c r="J3" s="40" t="s">
        <v>26</v>
      </c>
      <c r="K3" s="40"/>
      <c r="L3" s="40"/>
      <c r="M3" s="40" t="s">
        <v>29</v>
      </c>
      <c r="N3" s="40"/>
      <c r="O3" s="40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14</v>
      </c>
      <c r="D5" s="16" t="s">
        <v>22</v>
      </c>
      <c r="E5" s="16" t="s">
        <v>15</v>
      </c>
      <c r="F5" s="21" t="s">
        <v>30</v>
      </c>
      <c r="G5" s="10">
        <v>1</v>
      </c>
      <c r="H5" s="23">
        <v>350000</v>
      </c>
      <c r="I5" s="23">
        <f>H5*G5</f>
        <v>350000</v>
      </c>
      <c r="J5" s="12"/>
      <c r="K5" s="19"/>
      <c r="L5" s="19"/>
      <c r="M5" s="9"/>
      <c r="N5" s="11"/>
      <c r="O5" s="19"/>
    </row>
    <row r="6" spans="2:15" ht="46.5" customHeight="1" x14ac:dyDescent="0.25">
      <c r="B6" s="9">
        <v>2</v>
      </c>
      <c r="C6" s="10" t="s">
        <v>25</v>
      </c>
      <c r="D6" s="16" t="s">
        <v>24</v>
      </c>
      <c r="E6" s="16" t="s">
        <v>23</v>
      </c>
      <c r="F6" s="21"/>
      <c r="G6" s="27">
        <v>7</v>
      </c>
      <c r="H6" s="23">
        <v>3300000</v>
      </c>
      <c r="I6" s="23">
        <f>H6*G6</f>
        <v>23100000</v>
      </c>
      <c r="J6" s="27"/>
      <c r="K6" s="19"/>
      <c r="L6" s="19"/>
      <c r="M6" s="9"/>
      <c r="N6" s="11"/>
      <c r="O6" s="19"/>
    </row>
    <row r="7" spans="2:15" ht="46.5" customHeight="1" x14ac:dyDescent="0.25">
      <c r="B7" s="9">
        <v>3</v>
      </c>
      <c r="C7" s="10" t="s">
        <v>25</v>
      </c>
      <c r="D7" s="16" t="s">
        <v>24</v>
      </c>
      <c r="E7" s="16" t="s">
        <v>23</v>
      </c>
      <c r="F7" s="21"/>
      <c r="G7" s="27">
        <v>7</v>
      </c>
      <c r="H7" s="23">
        <v>450000</v>
      </c>
      <c r="I7" s="23">
        <f>H7*G7</f>
        <v>3150000</v>
      </c>
      <c r="J7" s="27"/>
      <c r="K7" s="19"/>
      <c r="L7" s="19"/>
      <c r="M7" s="9"/>
      <c r="N7" s="11"/>
      <c r="O7" s="19"/>
    </row>
    <row r="8" spans="2:15" ht="46.5" customHeight="1" x14ac:dyDescent="0.25">
      <c r="B8" s="9">
        <v>4</v>
      </c>
      <c r="C8" s="10" t="s">
        <v>14</v>
      </c>
      <c r="D8" s="16" t="s">
        <v>16</v>
      </c>
      <c r="E8" s="16" t="s">
        <v>17</v>
      </c>
      <c r="F8" s="21">
        <v>17533661</v>
      </c>
      <c r="G8" s="9"/>
      <c r="H8" s="26"/>
      <c r="I8" s="19"/>
      <c r="J8" s="27"/>
      <c r="K8" s="19"/>
      <c r="L8" s="19"/>
      <c r="M8" s="9">
        <v>4</v>
      </c>
      <c r="N8" s="30">
        <v>31.83</v>
      </c>
      <c r="O8" s="19">
        <v>127.32</v>
      </c>
    </row>
    <row r="9" spans="2:15" ht="46.5" customHeight="1" thickBot="1" x14ac:dyDescent="0.3">
      <c r="B9" s="9">
        <v>5</v>
      </c>
      <c r="C9" s="10" t="s">
        <v>18</v>
      </c>
      <c r="D9" s="16" t="s">
        <v>19</v>
      </c>
      <c r="E9" s="16" t="s">
        <v>20</v>
      </c>
      <c r="F9" s="21" t="s">
        <v>21</v>
      </c>
      <c r="G9" s="27"/>
      <c r="H9" s="26"/>
      <c r="I9" s="28"/>
      <c r="J9" s="27"/>
      <c r="K9" s="19"/>
      <c r="L9" s="19"/>
      <c r="M9" s="9">
        <v>10</v>
      </c>
      <c r="N9" s="30">
        <v>11.8</v>
      </c>
      <c r="O9" s="29">
        <v>118</v>
      </c>
    </row>
    <row r="10" spans="2:15" ht="24" customHeight="1" thickBot="1" x14ac:dyDescent="0.3">
      <c r="B10" s="17" t="s">
        <v>5</v>
      </c>
      <c r="C10" s="17"/>
      <c r="D10" s="17"/>
      <c r="E10" s="17"/>
      <c r="F10" s="17"/>
      <c r="G10" s="20">
        <f>G5+G6+G7</f>
        <v>15</v>
      </c>
      <c r="H10" s="25" t="s">
        <v>13</v>
      </c>
      <c r="I10" s="22">
        <f>SUM(I5:I7)</f>
        <v>26600000</v>
      </c>
      <c r="J10" s="13"/>
      <c r="K10" s="22"/>
      <c r="L10" s="22"/>
      <c r="M10" s="18">
        <f>M8+M9</f>
        <v>14</v>
      </c>
      <c r="N10" s="24"/>
      <c r="O10" s="24">
        <f>O8+O9</f>
        <v>245.32</v>
      </c>
    </row>
    <row r="11" spans="2:15" ht="10.5" customHeight="1" thickBot="1" x14ac:dyDescent="0.3">
      <c r="B11" s="1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6"/>
    </row>
    <row r="12" spans="2:15" ht="18.75" customHeight="1" thickBot="1" x14ac:dyDescent="0.3">
      <c r="B12" s="41" t="s">
        <v>10</v>
      </c>
      <c r="C12" s="42"/>
      <c r="D12" s="43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5"/>
    </row>
    <row r="13" spans="2:15" ht="33" customHeight="1" thickBot="1" x14ac:dyDescent="0.3">
      <c r="B13" s="37" t="s">
        <v>6</v>
      </c>
      <c r="C13" s="38"/>
      <c r="D13" s="33" t="s">
        <v>31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1.25" customHeight="1" x14ac:dyDescent="0.25"/>
    <row r="23" spans="11:15" ht="11.25" customHeight="1" x14ac:dyDescent="0.25"/>
    <row r="24" spans="11:15" ht="24" customHeight="1" x14ac:dyDescent="0.25">
      <c r="K24" s="15"/>
      <c r="M24" s="31" t="s">
        <v>11</v>
      </c>
      <c r="N24" s="31"/>
      <c r="O24" s="31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2025-03-26T05:10:23Z</dcterms:modified>
</cp:coreProperties>
</file>